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D:\Usuario\Documents\trabajo de grado\"/>
    </mc:Choice>
  </mc:AlternateContent>
  <xr:revisionPtr revIDLastSave="0" documentId="13_ncr:1_{33335C2F-FA74-4360-98AB-35408E118ACB}" xr6:coauthVersionLast="36" xr6:coauthVersionMax="47" xr10:uidLastSave="{00000000-0000-0000-0000-000000000000}"/>
  <bookViews>
    <workbookView xWindow="0" yWindow="0" windowWidth="11490" windowHeight="6615" xr2:uid="{00000000-000D-0000-FFFF-FFFF00000000}"/>
  </bookViews>
  <sheets>
    <sheet name="Hoja 1" sheetId="1" r:id="rId1"/>
    <sheet name="Control-cambios" sheetId="2" r:id="rId2"/>
  </sheets>
  <calcPr calcId="179021"/>
</workbook>
</file>

<file path=xl/calcChain.xml><?xml version="1.0" encoding="utf-8"?>
<calcChain xmlns="http://schemas.openxmlformats.org/spreadsheetml/2006/main">
  <c r="E6" i="1" l="1"/>
  <c r="E7" i="1"/>
  <c r="E8" i="1"/>
  <c r="F6" i="1" l="1"/>
  <c r="F7" i="1"/>
  <c r="F8" i="1"/>
  <c r="F9" i="1" l="1"/>
  <c r="F10" i="1"/>
  <c r="F11" i="1"/>
  <c r="F12" i="1" l="1"/>
  <c r="F13" i="1"/>
  <c r="F14" i="1"/>
  <c r="F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8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E8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puede tomar como referencia las remuneraciones por auxiliaturas. Que hace referencia al pago de 120 horas por 1 smmlv.</t>
        </r>
      </text>
    </comment>
    <comment ref="D9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<sst xmlns="http://schemas.openxmlformats.org/spreadsheetml/2006/main" count="51" uniqueCount="47">
  <si>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</si>
  <si>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</si>
  <si>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</si>
  <si>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</si>
  <si>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</si>
  <si>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</si>
  <si>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</si>
  <si>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</si>
  <si>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tutor de proyecto dedica a la orientación y acompañamiento de los estudiantes en el proyecto. 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</si>
  <si>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</si>
  <si>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</si>
  <si>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</si>
  <si>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</si>
  <si>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</si>
  <si>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</si>
  <si>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</si>
  <si>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</si>
  <si>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</si>
  <si>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Transporte</t>
  </si>
  <si>
    <t>Son los desplazamientos que el estudiante realiza para llevar a cabo actividades relacionadas con su proyecto.</t>
  </si>
  <si>
    <t>Hardware</t>
  </si>
  <si>
    <t>Elementos informáticos adquiridos para realizar algunas actividades del proyecto.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</si>
  <si>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</si>
  <si>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</si>
  <si>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</si>
  <si>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</si>
  <si>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Duración del proyecto (en meses):</t>
  </si>
  <si>
    <t xml:space="preserve">Cantidad </t>
  </si>
  <si>
    <t>Acompañamiento Director</t>
  </si>
  <si>
    <t>Acompañamiento Tutor</t>
  </si>
  <si>
    <t>Tiempo del Estudiante</t>
  </si>
  <si>
    <t>https://www.uis.edu.co/webUIS/es/investigacionExtension/documentos/guiaInformesColciencias.pdf</t>
  </si>
  <si>
    <t>PRESUPUESTO TOTAL</t>
  </si>
  <si>
    <t>PRESUPUESTO DEL PROYECTO</t>
  </si>
  <si>
    <t>Fecha de Inicio:</t>
  </si>
  <si>
    <t>Fecha de Finalización:</t>
  </si>
  <si>
    <r>
      <rPr>
        <b/>
        <sz val="20"/>
        <rFont val="Humanst521 BT"/>
        <family val="2"/>
      </rPr>
      <t>Nota</t>
    </r>
    <r>
      <rPr>
        <sz val="20"/>
        <color rgb="FF000000"/>
        <rFont val="Humanst521 BT"/>
        <family val="2"/>
      </rPr>
      <t>: Los rubros, descripciones y cantidades de este formato están dispuestos a manera de ejemplo, usted podrá adaptar, o agregar los elementos que considere de acuerdo a las necesidades y cronograma de su proyecto. Podrá utilizar el siguiente enlace en caso de que sea necesario para estimar los montos asociados al acompañamiento de su Director, Codirector y Tutor (Ver tabla 3) :</t>
    </r>
  </si>
  <si>
    <t>CONTROL DE CAMBIOS</t>
  </si>
  <si>
    <t>VERSIÓN</t>
  </si>
  <si>
    <t>FECHA DE APROBACIÓN</t>
  </si>
  <si>
    <t>DESCRIPCIÓN DE CAMBIOS REALIZADOS</t>
  </si>
  <si>
    <t>Creación del Formato</t>
  </si>
  <si>
    <t>Julio 10 de 2020</t>
  </si>
  <si>
    <t>Estudiante / Empresa</t>
  </si>
  <si>
    <t>Otros</t>
  </si>
  <si>
    <t>Fundación Cardiovascular de Colombia</t>
  </si>
  <si>
    <t>15/12//2022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</si>
</sst>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2" formatCode="_-&quot;$&quot;\ * #,##0_-;\-&quot;$&quot;\ * #,##0_-;_-&quot;$&quot;\ * &quot;-&quot;_-;_-@_-"/>
    <numFmt numFmtId="164" formatCode="&quot;$&quot;\ #,##0"/>
  </numFmts>
  <fonts count="17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20"/>
      <color theme="1"/>
      <name val="Humanst521 BT"/>
      <family val="2"/>
    </font>
    <font>
      <b/>
      <sz val="20"/>
      <name val="Humanst521 BT"/>
      <family val="2"/>
    </font>
    <font>
      <sz val="20"/>
      <color rgb="FF000000"/>
      <name val="Humanst521 BT"/>
      <family val="2"/>
    </font>
    <font>
      <u/>
      <sz val="10"/>
      <color theme="10"/>
      <name val="Arial"/>
      <family val="2"/>
    </font>
    <font>
      <u/>
      <sz val="20"/>
      <color theme="10"/>
      <name val="Humanst521 BT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2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72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1" applyFont="1" applyAlignment="1">
      <alignment vertical="center" wrapText="1"/>
    </xf>
    <xf numFmtId="42" fontId="0" fillId="0" borderId="0" xfId="0" applyNumberFormat="1" applyFont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164" fontId="3" fillId="0" borderId="32" xfId="1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6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wrapText="1"/>
    </xf>
    <xf numFmtId="0" fontId="16" fillId="0" borderId="6" xfId="0" applyFont="1" applyBorder="1" applyAlignment="1"/>
    <xf numFmtId="0" fontId="16" fillId="0" borderId="6" xfId="0" applyFont="1" applyBorder="1" applyAlignment="1">
      <alignment horizontal="center"/>
    </xf>
    <xf numFmtId="42" fontId="3" fillId="0" borderId="37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2" fillId="5" borderId="0" xfId="2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14" fillId="7" borderId="29" xfId="0" applyFont="1" applyFill="1" applyBorder="1" applyAlignment="1">
      <alignment vertical="center" wrapText="1"/>
    </xf>
    <xf numFmtId="0" fontId="14" fillId="7" borderId="30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15" fillId="0" borderId="34" xfId="0" applyFont="1" applyBorder="1" applyAlignment="1">
      <alignment horizontal="center" wrapText="1"/>
    </xf>
    <xf numFmtId="0" fontId="15" fillId="0" borderId="35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6" xfId="0" applyFont="1" applyBorder="1" applyAlignment="1">
      <alignment horizontal="center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is.edu.co/webUIS/es/investigacionExtension/documentos/guiaInformesColciencias.pdf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24"/>
  <sheetViews>
    <sheetView tabSelected="1" zoomScale="78" zoomScaleNormal="85" workbookViewId="0">
      <selection activeCell="H6" sqref="H6"/>
    </sheetView>
  </sheetViews>
  <sheetFormatPr baseColWidth="10" defaultColWidth="14.42578125" defaultRowHeight="15.75" customHeight="1"/>
  <cols>
    <col min="1" max="1" width="27" style="18" customWidth="1"/>
    <col min="2" max="2" width="28.7109375" style="18" bestFit="1" customWidth="1"/>
    <col min="3" max="3" width="66.42578125" style="18" customWidth="1"/>
    <col min="4" max="4" width="14.42578125" style="18"/>
    <col min="5" max="5" width="25.42578125" style="18" customWidth="1"/>
    <col min="6" max="6" width="15.140625" style="18" bestFit="1" customWidth="1"/>
    <col min="7" max="7" width="21" style="18" bestFit="1" customWidth="1"/>
    <col min="8" max="16384" width="14.42578125" style="18"/>
  </cols>
  <sheetData>
    <row r="2" spans="1:13" ht="15.75" customHeight="1">
      <c r="A2" s="47" t="s">
        <v>34</v>
      </c>
      <c r="B2" s="26" t="s">
        <v>46</v>
      </c>
      <c r="C2" s="47" t="s">
        <v>26</v>
      </c>
      <c r="D2" s="6">
        <v>6</v>
      </c>
      <c r="E2" s="47" t="s">
        <v>35</v>
      </c>
      <c r="F2" s="26">
        <v>45097</v>
      </c>
      <c r="G2" s="19"/>
    </row>
    <row r="3" spans="1:13" ht="13.5" thickBot="1"/>
    <row r="4" spans="1:13" ht="18.75" thickBot="1">
      <c r="A4" s="57" t="s">
        <v>33</v>
      </c>
      <c r="B4" s="58"/>
      <c r="C4" s="58"/>
      <c r="D4" s="58"/>
      <c r="E4" s="58"/>
      <c r="F4" s="58"/>
      <c r="G4" s="59"/>
      <c r="J4" s="4"/>
    </row>
    <row r="5" spans="1:13" ht="32.25" thickBot="1">
      <c r="A5" s="44" t="s">
        <v>0</v>
      </c>
      <c r="B5" s="45" t="s">
        <v>1</v>
      </c>
      <c r="C5" s="45" t="s">
        <v>2</v>
      </c>
      <c r="D5" s="45" t="s">
        <v>27</v>
      </c>
      <c r="E5" s="45" t="s">
        <v>3</v>
      </c>
      <c r="F5" s="45" t="s">
        <v>4</v>
      </c>
      <c r="G5" s="46" t="s">
        <v>25</v>
      </c>
      <c r="J5" s="4"/>
    </row>
    <row r="6" spans="1:13" ht="45">
      <c r="A6" s="64" t="s">
        <v>5</v>
      </c>
      <c r="B6" s="10" t="s">
        <v>28</v>
      </c>
      <c r="C6" s="27" t="s">
        <v>6</v>
      </c>
      <c r="D6" s="28">
        <v>20</v>
      </c>
      <c r="E6" s="30">
        <f>(9*1160000)/(45*4)</f>
        <v>58000</v>
      </c>
      <c r="F6" s="31">
        <f>D6*E6</f>
        <v>1160000</v>
      </c>
      <c r="G6" s="29" t="s">
        <v>7</v>
      </c>
    </row>
    <row r="7" spans="1:13" ht="45">
      <c r="A7" s="62"/>
      <c r="B7" s="10" t="s">
        <v>29</v>
      </c>
      <c r="C7" s="7" t="s">
        <v>8</v>
      </c>
      <c r="D7" s="6">
        <v>20</v>
      </c>
      <c r="E7" s="32">
        <f>(5*1160000)/(45*4)</f>
        <v>32222.222222222223</v>
      </c>
      <c r="F7" s="33">
        <f>D7*E7</f>
        <v>644444.4444444445</v>
      </c>
      <c r="G7" s="9" t="s">
        <v>45</v>
      </c>
    </row>
    <row r="8" spans="1:13" ht="30.75" thickBot="1">
      <c r="A8" s="62"/>
      <c r="B8" s="22" t="s">
        <v>30</v>
      </c>
      <c r="C8" s="23" t="s">
        <v>9</v>
      </c>
      <c r="D8" s="24">
        <v>960</v>
      </c>
      <c r="E8" s="34">
        <f>1160000/120</f>
        <v>9666.6666666666661</v>
      </c>
      <c r="F8" s="35">
        <f>D8*E8</f>
        <v>9280000</v>
      </c>
      <c r="G8" s="25" t="s">
        <v>10</v>
      </c>
    </row>
    <row r="9" spans="1:13" ht="30">
      <c r="A9" s="61" t="s">
        <v>11</v>
      </c>
      <c r="B9" s="2" t="s">
        <v>12</v>
      </c>
      <c r="C9" s="2" t="s">
        <v>13</v>
      </c>
      <c r="D9" s="11">
        <v>170</v>
      </c>
      <c r="E9" s="36">
        <v>100</v>
      </c>
      <c r="F9" s="37">
        <f t="shared" ref="F9:F11" si="0">D9*E9</f>
        <v>17000</v>
      </c>
      <c r="G9" s="12" t="s">
        <v>10</v>
      </c>
    </row>
    <row r="10" spans="1:13" ht="30">
      <c r="A10" s="62"/>
      <c r="B10" s="1" t="s">
        <v>14</v>
      </c>
      <c r="C10" s="1" t="s">
        <v>15</v>
      </c>
      <c r="D10" s="13">
        <v>3</v>
      </c>
      <c r="E10" s="38">
        <v>3000</v>
      </c>
      <c r="F10" s="39">
        <f t="shared" si="0"/>
        <v>9000</v>
      </c>
      <c r="G10" s="14" t="s">
        <v>10</v>
      </c>
    </row>
    <row r="11" spans="1:13" ht="30.75" thickBot="1">
      <c r="A11" s="63"/>
      <c r="B11" s="3" t="s">
        <v>16</v>
      </c>
      <c r="C11" s="3" t="s">
        <v>17</v>
      </c>
      <c r="D11" s="15">
        <v>4</v>
      </c>
      <c r="E11" s="40">
        <v>3500</v>
      </c>
      <c r="F11" s="41">
        <f t="shared" si="0"/>
        <v>14000</v>
      </c>
      <c r="G11" s="16" t="s">
        <v>10</v>
      </c>
    </row>
    <row r="12" spans="1:13" ht="30">
      <c r="A12" s="60" t="s">
        <v>44</v>
      </c>
      <c r="B12" s="1" t="s">
        <v>18</v>
      </c>
      <c r="C12" s="1" t="s">
        <v>19</v>
      </c>
      <c r="D12" s="13">
        <v>100</v>
      </c>
      <c r="E12" s="42">
        <v>5000</v>
      </c>
      <c r="F12" s="39">
        <f t="shared" ref="F12:F13" si="1">D12*E12</f>
        <v>500000</v>
      </c>
      <c r="G12" s="14" t="s">
        <v>10</v>
      </c>
      <c r="I12" s="8"/>
      <c r="M12" s="8"/>
    </row>
    <row r="13" spans="1:13" ht="30">
      <c r="A13" s="60"/>
      <c r="B13" s="1" t="s">
        <v>20</v>
      </c>
      <c r="C13" s="1" t="s">
        <v>21</v>
      </c>
      <c r="D13" s="13">
        <v>1</v>
      </c>
      <c r="E13" s="42">
        <v>1500000</v>
      </c>
      <c r="F13" s="39">
        <f t="shared" si="1"/>
        <v>1500000</v>
      </c>
      <c r="G13" s="14" t="s">
        <v>22</v>
      </c>
      <c r="I13" s="8"/>
      <c r="J13" s="20"/>
    </row>
    <row r="14" spans="1:13" ht="30.75" thickBot="1">
      <c r="A14" s="60"/>
      <c r="B14" s="5" t="s">
        <v>23</v>
      </c>
      <c r="C14" s="5" t="s">
        <v>24</v>
      </c>
      <c r="D14" s="17">
        <v>4</v>
      </c>
      <c r="E14" s="42">
        <v>80000</v>
      </c>
      <c r="F14" s="43">
        <f>D14*E14</f>
        <v>320000</v>
      </c>
      <c r="G14" s="52" t="s">
        <v>43</v>
      </c>
      <c r="I14" s="8"/>
      <c r="J14" s="21"/>
    </row>
    <row r="15" spans="1:13" ht="20.25" customHeight="1" thickBot="1">
      <c r="A15" s="55" t="s">
        <v>32</v>
      </c>
      <c r="B15" s="56"/>
      <c r="C15" s="56"/>
      <c r="D15" s="56"/>
      <c r="E15" s="56"/>
      <c r="F15" s="51">
        <f>SUM(F6:F8,F9:F14)</f>
        <v>13444444.444444444</v>
      </c>
      <c r="G15" s="19"/>
      <c r="K15" s="8"/>
    </row>
    <row r="16" spans="1:13" ht="15.75" customHeight="1">
      <c r="A16" s="19"/>
      <c r="B16" s="19"/>
      <c r="C16" s="19"/>
      <c r="D16" s="19"/>
      <c r="E16" s="19"/>
      <c r="F16" s="19"/>
      <c r="G16" s="19"/>
    </row>
    <row r="17" spans="1:7" ht="15.75" customHeight="1">
      <c r="A17" s="53" t="s">
        <v>36</v>
      </c>
      <c r="B17" s="53"/>
      <c r="C17" s="53"/>
      <c r="D17" s="53"/>
      <c r="E17" s="53"/>
      <c r="F17" s="53"/>
      <c r="G17" s="53"/>
    </row>
    <row r="18" spans="1:7" ht="15.75" customHeight="1">
      <c r="A18" s="53"/>
      <c r="B18" s="53"/>
      <c r="C18" s="53"/>
      <c r="D18" s="53"/>
      <c r="E18" s="53"/>
      <c r="F18" s="53"/>
      <c r="G18" s="53"/>
    </row>
    <row r="19" spans="1:7" ht="15.75" customHeight="1">
      <c r="A19" s="53"/>
      <c r="B19" s="53"/>
      <c r="C19" s="53"/>
      <c r="D19" s="53"/>
      <c r="E19" s="53"/>
      <c r="F19" s="53"/>
      <c r="G19" s="53"/>
    </row>
    <row r="20" spans="1:7" ht="15.75" customHeight="1">
      <c r="A20" s="53"/>
      <c r="B20" s="53"/>
      <c r="C20" s="53"/>
      <c r="D20" s="53"/>
      <c r="E20" s="53"/>
      <c r="F20" s="53"/>
      <c r="G20" s="53"/>
    </row>
    <row r="21" spans="1:7" ht="15.75" customHeight="1">
      <c r="A21" s="53"/>
      <c r="B21" s="53"/>
      <c r="C21" s="53"/>
      <c r="D21" s="53"/>
      <c r="E21" s="53"/>
      <c r="F21" s="53"/>
      <c r="G21" s="53"/>
    </row>
    <row r="22" spans="1:7" ht="24.75" customHeight="1">
      <c r="A22" s="53"/>
      <c r="B22" s="53"/>
      <c r="C22" s="53"/>
      <c r="D22" s="53"/>
      <c r="E22" s="53"/>
      <c r="F22" s="53"/>
      <c r="G22" s="53"/>
    </row>
    <row r="23" spans="1:7" ht="15.75" customHeight="1">
      <c r="A23" s="54" t="s">
        <v>31</v>
      </c>
      <c r="B23" s="54"/>
      <c r="C23" s="54"/>
      <c r="D23" s="54"/>
      <c r="E23" s="54"/>
      <c r="F23" s="54"/>
      <c r="G23" s="54"/>
    </row>
    <row r="24" spans="1:7" ht="15.75" customHeight="1">
      <c r="A24" s="54"/>
      <c r="B24" s="54"/>
      <c r="C24" s="54"/>
      <c r="D24" s="54"/>
      <c r="E24" s="54"/>
      <c r="F24" s="54"/>
      <c r="G24" s="54"/>
    </row>
  </sheetData>
  <mergeCells count="7">
    <mergeCell ref="A17:G22"/>
    <mergeCell ref="A23:G24"/>
    <mergeCell ref="A15:E15"/>
    <mergeCell ref="A4:G4"/>
    <mergeCell ref="A12:A14"/>
    <mergeCell ref="A9:A11"/>
    <mergeCell ref="A6:A8"/>
  </mergeCells>
  <hyperlinks>
    <hyperlink ref="A23" r:id="rId1" xr:uid="{00000000-0004-0000-0000-000000000000}"/>
  </hyperlinks>
  <pageMargins left="0.7" right="0.7" top="0.75" bottom="0.75" header="0.3" footer="0.3"/>
  <pageSetup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E11" sqref="E11"/>
    </sheetView>
  </sheetViews>
  <sheetFormatPr baseColWidth="10" defaultRowHeight="12.75"/>
  <cols>
    <col min="2" max="2" width="20.5703125" customWidth="1"/>
  </cols>
  <sheetData>
    <row r="2" spans="1:5" ht="15">
      <c r="A2" s="65" t="s">
        <v>37</v>
      </c>
      <c r="B2" s="65"/>
      <c r="C2" s="65"/>
      <c r="D2" s="65"/>
      <c r="E2" s="65"/>
    </row>
    <row r="3" spans="1:5" ht="27" customHeight="1">
      <c r="A3" s="48" t="s">
        <v>38</v>
      </c>
      <c r="B3" s="48" t="s">
        <v>39</v>
      </c>
      <c r="C3" s="66" t="s">
        <v>40</v>
      </c>
      <c r="D3" s="67"/>
      <c r="E3" s="68"/>
    </row>
    <row r="4" spans="1:5" ht="14.25">
      <c r="A4" s="50">
        <v>1</v>
      </c>
      <c r="B4" s="50" t="s">
        <v>42</v>
      </c>
      <c r="C4" s="69" t="s">
        <v>41</v>
      </c>
      <c r="D4" s="70"/>
      <c r="E4" s="71"/>
    </row>
    <row r="5" spans="1:5" ht="14.25">
      <c r="A5" s="49"/>
      <c r="B5" s="49"/>
      <c r="C5" s="69"/>
      <c r="D5" s="70"/>
      <c r="E5" s="71"/>
    </row>
    <row r="6" spans="1:5" ht="14.25">
      <c r="A6" s="49"/>
      <c r="B6" s="49"/>
      <c r="C6" s="69"/>
      <c r="D6" s="70"/>
      <c r="E6" s="71"/>
    </row>
  </sheetData>
  <mergeCells count="5">
    <mergeCell ref="A2:E2"/>
    <mergeCell ref="C3:E3"/>
    <mergeCell ref="C4:E4"/>
    <mergeCell ref="C5:E5"/>
    <mergeCell ref="C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Control-cambios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Usuario</cp:lastModifiedBy>
  <dcterms:created xsi:type="dcterms:W3CDTF">2020-07-01T16:22:53Z</dcterms:created>
  <dcterms:modified xsi:type="dcterms:W3CDTF">2023-03-09T01:52:04Z</dcterms:modified>
</cp:coreProperties>
</file>